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48" sheetId="1" r:id="rId1"/>
    <sheet name="Буханцева 48(2019)" sheetId="2" r:id="rId2"/>
    <sheet name="Буханцева 48(2020)" sheetId="3" r:id="rId3"/>
    <sheet name="Буханцева 4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48'!#REF!,'Буханцева 48'!#REF!</definedName>
    <definedName name="Z_6E36EA37_049E_4FAE_B719_2847CD16F858_.wvu.Rows" localSheetId="0" hidden="1">'Буханцева 48'!$42:$45</definedName>
    <definedName name="Z_73C0D023_21BD_4441_8EFA_957546C15799_.wvu.Cols" localSheetId="0" hidden="1">'Буханцева 48'!#REF!,'Буханцева 48'!#REF!</definedName>
    <definedName name="Z_73C0D023_21BD_4441_8EFA_957546C15799_.wvu.Rows" localSheetId="0" hidden="1">'Буханцева 48'!$42:$45</definedName>
    <definedName name="_xlnm.Print_Area" localSheetId="0">'Буханцева 48'!$A$1:$G$60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52" i="4"/>
  <c r="F40" i="4"/>
  <c r="F26" i="4"/>
  <c r="F25" i="4"/>
  <c r="G8" i="4"/>
  <c r="G6" i="4"/>
  <c r="A2" i="4"/>
  <c r="F58" i="4"/>
  <c r="F57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F51" i="3" l="1"/>
  <c r="F56" i="3" s="1"/>
  <c r="F59" i="3" s="1"/>
  <c r="F25" i="3"/>
  <c r="G21" i="3"/>
  <c r="F21" i="3"/>
  <c r="E21" i="3"/>
  <c r="G16" i="3"/>
  <c r="F16" i="3"/>
  <c r="E16" i="3"/>
  <c r="G9" i="3"/>
  <c r="F9" i="3"/>
  <c r="E9" i="3"/>
  <c r="G8" i="3"/>
  <c r="G6" i="3"/>
  <c r="A2" i="3"/>
  <c r="F57" i="2" l="1"/>
  <c r="E16" i="2"/>
  <c r="E9" i="2"/>
  <c r="F58" i="2"/>
  <c r="F33" i="2"/>
  <c r="F9" i="2"/>
  <c r="G9" i="2"/>
  <c r="F48" i="2" l="1"/>
  <c r="F49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<sst xmlns="http://schemas.openxmlformats.org/spreadsheetml/2006/main" count="242" uniqueCount="79">
  <si>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</si>
  <si>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</si>
  <si>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</si>
  <si>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</si>
  <si>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</si>
  <si>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</si>
  <si>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</si>
  <si>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</si>
  <si>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</si>
  <si>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</si>
  <si>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</si>
  <si>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</si>
  <si>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</si>
  <si>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</si>
  <si>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</si>
  <si>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</si>
  <si>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</si>
  <si>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</si>
  <si>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</si>
  <si>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</si>
  <si>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</si>
  <si>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</si>
  <si>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</si>
  <si>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</si>
  <si>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</si>
  <si>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</si>
  <si>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</si>
  <si>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</si>
  <si>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</si>
  <si>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</si>
  <si>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</si>
  <si>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</si>
  <si>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</si>
  <si>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</si>
  <si>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</si>
  <si>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</si>
  <si>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</si>
  <si>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</si>
  <si>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Буханцева, 48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</si>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</sst>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0">
          <cell r="W310">
            <v>57075.206383811485</v>
          </cell>
          <cell r="X310">
            <v>11279.49027246172</v>
          </cell>
          <cell r="Y310">
            <v>33749.628900000003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13874.1</v>
          </cell>
          <cell r="AJ310">
            <v>0</v>
          </cell>
          <cell r="AK310">
            <v>39726.049399999996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Y310">
            <v>191148.51339184432</v>
          </cell>
          <cell r="BB310">
            <v>229898.19389999995</v>
          </cell>
          <cell r="BC310">
            <v>0</v>
          </cell>
          <cell r="CN310">
            <v>46831.090026345635</v>
          </cell>
          <cell r="CO310">
            <v>9598.3306512149611</v>
          </cell>
          <cell r="CP310">
            <v>2273.0142999999998</v>
          </cell>
          <cell r="DB310">
            <v>0</v>
          </cell>
          <cell r="DG310">
            <v>39999.237375690202</v>
          </cell>
          <cell r="DU310">
            <v>137584.47896454931</v>
          </cell>
          <cell r="DV310">
            <v>29224.73126486531</v>
          </cell>
          <cell r="DW310">
            <v>124345.49340000001</v>
          </cell>
          <cell r="EK310">
            <v>0</v>
          </cell>
          <cell r="EQ310">
            <v>117332.5079811918</v>
          </cell>
          <cell r="FB310">
            <v>386209.19196728256</v>
          </cell>
          <cell r="FC310">
            <v>78916.105322822405</v>
          </cell>
          <cell r="FD310">
            <v>4673.5482000000002</v>
          </cell>
          <cell r="FL310">
            <v>0</v>
          </cell>
          <cell r="FS310">
            <v>262666.55420983979</v>
          </cell>
          <cell r="FX310">
            <v>222098.34804401899</v>
          </cell>
          <cell r="FY310">
            <v>45279.042969088514</v>
          </cell>
          <cell r="FZ310">
            <v>228.684</v>
          </cell>
          <cell r="GG310">
            <v>13027.123799999999</v>
          </cell>
          <cell r="GL310">
            <v>145229.71542636349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0">
          <cell r="W310">
            <v>59591.397889971806</v>
          </cell>
          <cell r="X310">
            <v>18277.257271874994</v>
          </cell>
          <cell r="Y310">
            <v>3205.3394000000008</v>
          </cell>
          <cell r="AK310">
            <v>0</v>
          </cell>
          <cell r="AV310">
            <v>0</v>
          </cell>
          <cell r="AY310">
            <v>278450.71346314176</v>
          </cell>
          <cell r="BM310">
            <v>269947.34399999998</v>
          </cell>
          <cell r="BN310">
            <v>0</v>
          </cell>
          <cell r="CN310">
            <v>53771.790473278357</v>
          </cell>
          <cell r="CO310">
            <v>16669.255046716291</v>
          </cell>
          <cell r="CP310">
            <v>4091.0673000000006</v>
          </cell>
          <cell r="DB310">
            <v>0</v>
          </cell>
          <cell r="DG310">
            <v>77731.421003703988</v>
          </cell>
          <cell r="DU310">
            <v>132823.66195392725</v>
          </cell>
          <cell r="DV310">
            <v>40854.893017796392</v>
          </cell>
          <cell r="DW310">
            <v>55320.8056</v>
          </cell>
          <cell r="EL310">
            <v>0</v>
          </cell>
          <cell r="EQ310">
            <v>116418.33382124458</v>
          </cell>
          <cell r="FB310">
            <v>387926.25344672368</v>
          </cell>
          <cell r="FC310">
            <v>118059.08453634253</v>
          </cell>
          <cell r="FD310">
            <v>2814.2106000000003</v>
          </cell>
          <cell r="FL310">
            <v>0</v>
          </cell>
          <cell r="FS310">
            <v>210128.00042683247</v>
          </cell>
          <cell r="FX310">
            <v>223953.55402052874</v>
          </cell>
          <cell r="FY310">
            <v>68058.82610540255</v>
          </cell>
          <cell r="FZ310">
            <v>0</v>
          </cell>
          <cell r="GG310">
            <v>19748.5056</v>
          </cell>
          <cell r="GL310">
            <v>124580.62796614002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0">
          <cell r="W310">
            <v>65719.638461688679</v>
          </cell>
          <cell r="X310">
            <v>16180.969990487956</v>
          </cell>
          <cell r="Y310">
            <v>4408.3073000000004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426.48180000000002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Y310">
            <v>270391.93921656988</v>
          </cell>
          <cell r="BM310">
            <v>268443.90449999989</v>
          </cell>
          <cell r="CN310">
            <v>48681.666079398739</v>
          </cell>
          <cell r="CO310">
            <v>15091.316484613613</v>
          </cell>
          <cell r="CP310">
            <v>685.21780000000001</v>
          </cell>
          <cell r="DB310">
            <v>0</v>
          </cell>
          <cell r="DF310">
            <v>44338.617359733522</v>
          </cell>
          <cell r="DU310">
            <v>191792.89177032476</v>
          </cell>
          <cell r="DV310">
            <v>39299.582146176006</v>
          </cell>
          <cell r="DW310">
            <v>52218.527999999998</v>
          </cell>
          <cell r="EK310">
            <v>0</v>
          </cell>
          <cell r="EP310">
            <v>168354.7106065533</v>
          </cell>
          <cell r="FB310">
            <v>365875.10016855958</v>
          </cell>
          <cell r="FC310">
            <v>98190.485953747644</v>
          </cell>
          <cell r="FD310">
            <v>2826.5118000000002</v>
          </cell>
          <cell r="FE310">
            <v>0</v>
          </cell>
          <cell r="FL310">
            <v>0</v>
          </cell>
          <cell r="FS310">
            <v>196949.16781701831</v>
          </cell>
          <cell r="FX310">
            <v>213548.53665817651</v>
          </cell>
          <cell r="FY310">
            <v>57875.793402415016</v>
          </cell>
          <cell r="FZ310">
            <v>447.78000000000003</v>
          </cell>
          <cell r="GG310">
            <v>37461.866399999999</v>
          </cell>
          <cell r="GL310">
            <v>120704.29174776333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0">
          <cell r="W310">
            <v>50722.349947616327</v>
          </cell>
          <cell r="X310">
            <v>11933.961606367768</v>
          </cell>
          <cell r="Y310">
            <v>20073.814200000001</v>
          </cell>
          <cell r="Z310">
            <v>0</v>
          </cell>
          <cell r="AV310">
            <v>0</v>
          </cell>
          <cell r="AY310">
            <v>194579.89577465807</v>
          </cell>
          <cell r="BM310">
            <v>168290.29920000001</v>
          </cell>
          <cell r="BN310">
            <v>0</v>
          </cell>
          <cell r="BO310">
            <v>0</v>
          </cell>
          <cell r="BP310">
            <v>0</v>
          </cell>
          <cell r="CN310">
            <v>52639.615247155532</v>
          </cell>
          <cell r="CO310">
            <v>14671.040372598613</v>
          </cell>
          <cell r="CP310">
            <v>21864.6031</v>
          </cell>
          <cell r="DB310">
            <v>0</v>
          </cell>
          <cell r="DG310">
            <v>47509.730058772053</v>
          </cell>
          <cell r="DL310">
            <v>149584.02559999999</v>
          </cell>
          <cell r="DP310">
            <v>40000.648799999995</v>
          </cell>
          <cell r="DT310">
            <v>3934.9936499999994</v>
          </cell>
          <cell r="DU310">
            <v>145529.87013064558</v>
          </cell>
          <cell r="DV310">
            <v>28815.503190735126</v>
          </cell>
          <cell r="DX310">
            <v>530834.46749999991</v>
          </cell>
          <cell r="DY310">
            <v>82789.166399999987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373696.18499999994</v>
          </cell>
          <cell r="EH310">
            <v>0</v>
          </cell>
          <cell r="EI310">
            <v>36497.087549999997</v>
          </cell>
          <cell r="EJ310">
            <v>0</v>
          </cell>
          <cell r="EP310">
            <v>90059.6198874806</v>
          </cell>
          <cell r="EU310">
            <v>431674.49000000005</v>
          </cell>
          <cell r="EW310">
            <v>3958.5613499999999</v>
          </cell>
          <cell r="EY310">
            <v>424627.58000000007</v>
          </cell>
          <cell r="FA310">
            <v>918</v>
          </cell>
          <cell r="FL310">
            <v>0</v>
          </cell>
          <cell r="FS310">
            <v>0</v>
          </cell>
          <cell r="FV310">
            <v>511043.1</v>
          </cell>
          <cell r="FZ310">
            <v>839.25884999999994</v>
          </cell>
          <cell r="GG310">
            <v>14531.970599999997</v>
          </cell>
          <cell r="GL31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77734375" style="1" customWidth="1"/>
    <col min="9" max="9" width="11.109375" style="1" bestFit="1" customWidth="1"/>
    <col min="10" max="10" width="9.44140625" style="1" bestFit="1" customWidth="1"/>
    <col min="11" max="12" width="10.44140625" style="1" bestFit="1" customWidth="1"/>
    <col min="13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7" ht="15.6" x14ac:dyDescent="0.3">
      <c r="A9" s="63" t="s">
        <v>8</v>
      </c>
      <c r="B9" s="64"/>
      <c r="C9" s="64"/>
      <c r="D9" s="65"/>
      <c r="E9" s="16">
        <f>SUM(E10:E14)</f>
        <v>5754944.9199999999</v>
      </c>
      <c r="F9" s="16">
        <f t="shared" ref="F9:G9" si="0">SUM(F10:F14)</f>
        <v>5641354.2999999998</v>
      </c>
      <c r="G9" s="16">
        <f t="shared" si="0"/>
        <v>3142894.24</v>
      </c>
    </row>
    <row r="10" spans="1:7" ht="13.2" customHeight="1" x14ac:dyDescent="0.3">
      <c r="A10" s="51" t="s">
        <v>9</v>
      </c>
      <c r="B10" s="52"/>
      <c r="C10" s="52"/>
      <c r="D10" s="53"/>
      <c r="E10" s="17">
        <v>2614060.7400000002</v>
      </c>
      <c r="F10" s="17">
        <v>2478063.52</v>
      </c>
      <c r="G10" s="18">
        <v>1326651.67</v>
      </c>
    </row>
    <row r="11" spans="1:7" ht="14.4" customHeight="1" x14ac:dyDescent="0.3">
      <c r="A11" s="51" t="s">
        <v>10</v>
      </c>
      <c r="B11" s="52"/>
      <c r="C11" s="52"/>
      <c r="D11" s="53"/>
      <c r="E11" s="17">
        <v>1046809.38</v>
      </c>
      <c r="F11" s="17">
        <v>1096886.74</v>
      </c>
      <c r="G11" s="18">
        <v>820663.37</v>
      </c>
    </row>
    <row r="12" spans="1:7" ht="13.95" customHeight="1" x14ac:dyDescent="0.3">
      <c r="A12" s="51" t="s">
        <v>11</v>
      </c>
      <c r="B12" s="52"/>
      <c r="C12" s="52"/>
      <c r="D12" s="53"/>
      <c r="E12" s="17">
        <v>316413.11</v>
      </c>
      <c r="F12" s="17">
        <v>313788.23</v>
      </c>
      <c r="G12" s="18">
        <v>199308.6</v>
      </c>
    </row>
    <row r="13" spans="1:7" ht="13.5" customHeight="1" x14ac:dyDescent="0.3">
      <c r="A13" s="51" t="s">
        <v>12</v>
      </c>
      <c r="B13" s="52"/>
      <c r="C13" s="52"/>
      <c r="D13" s="53"/>
      <c r="E13" s="17">
        <v>338832.12</v>
      </c>
      <c r="F13" s="17">
        <v>335028.14</v>
      </c>
      <c r="G13" s="18">
        <v>182435.12</v>
      </c>
    </row>
    <row r="14" spans="1:7" ht="14.4" customHeight="1" x14ac:dyDescent="0.3">
      <c r="A14" s="44" t="s">
        <v>13</v>
      </c>
      <c r="B14" s="44"/>
      <c r="C14" s="44"/>
      <c r="D14" s="44"/>
      <c r="E14" s="17">
        <v>1438829.57</v>
      </c>
      <c r="F14" s="17">
        <v>1417587.67</v>
      </c>
      <c r="G14" s="18">
        <v>613835.48</v>
      </c>
    </row>
    <row r="15" spans="1:7" ht="15.6" x14ac:dyDescent="0.3">
      <c r="A15" s="54" t="s">
        <v>41</v>
      </c>
      <c r="B15" s="55"/>
      <c r="C15" s="55"/>
      <c r="D15" s="56"/>
      <c r="E15" s="16">
        <f>SUM(E16:E19)</f>
        <v>3884756.9</v>
      </c>
      <c r="F15" s="16">
        <f t="shared" ref="F15:G15" si="1">SUM(F16:F19)</f>
        <v>3821830.4800000004</v>
      </c>
      <c r="G15" s="16">
        <f t="shared" si="1"/>
        <v>1166534.8699999999</v>
      </c>
    </row>
    <row r="16" spans="1:7" ht="33.6" customHeight="1" x14ac:dyDescent="0.3">
      <c r="A16" s="57" t="s">
        <v>43</v>
      </c>
      <c r="B16" s="58"/>
      <c r="C16" s="58"/>
      <c r="D16" s="59"/>
      <c r="E16" s="17">
        <v>3632410.5</v>
      </c>
      <c r="F16" s="17">
        <v>3584290.68</v>
      </c>
      <c r="G16" s="18">
        <v>1126005.49</v>
      </c>
    </row>
    <row r="17" spans="1:10" ht="15.6" x14ac:dyDescent="0.3">
      <c r="A17" s="44" t="s">
        <v>44</v>
      </c>
      <c r="B17" s="44"/>
      <c r="C17" s="44"/>
      <c r="D17" s="44"/>
      <c r="E17" s="17">
        <v>10946.61</v>
      </c>
      <c r="F17" s="17">
        <v>10250.73</v>
      </c>
      <c r="G17" s="18">
        <v>1773.75</v>
      </c>
    </row>
    <row r="18" spans="1:10" ht="15.6" x14ac:dyDescent="0.3">
      <c r="A18" s="44" t="s">
        <v>45</v>
      </c>
      <c r="B18" s="44"/>
      <c r="C18" s="44"/>
      <c r="D18" s="44"/>
      <c r="E18" s="17">
        <v>20165.13</v>
      </c>
      <c r="F18" s="17">
        <v>18994.849999999999</v>
      </c>
      <c r="G18" s="18">
        <v>3351.95</v>
      </c>
    </row>
    <row r="19" spans="1:10" ht="15.6" x14ac:dyDescent="0.3">
      <c r="A19" s="44" t="s">
        <v>46</v>
      </c>
      <c r="B19" s="44"/>
      <c r="C19" s="44"/>
      <c r="D19" s="44"/>
      <c r="E19" s="17">
        <v>221234.66</v>
      </c>
      <c r="F19" s="17">
        <v>208294.22</v>
      </c>
      <c r="G19" s="18">
        <v>35403.68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7" t="s">
        <v>52</v>
      </c>
      <c r="B24" s="67"/>
      <c r="C24" s="67"/>
      <c r="D24" s="67"/>
      <c r="E24" s="67"/>
      <c r="F24" s="17">
        <v>-3275272.5665979879</v>
      </c>
      <c r="G24" s="19"/>
      <c r="I24" s="28"/>
      <c r="J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293252.83894811757</v>
      </c>
      <c r="I25" s="28"/>
      <c r="J25" s="28"/>
    </row>
    <row r="26" spans="1:10" ht="28.5" customHeight="1" x14ac:dyDescent="0.25">
      <c r="A26" s="71"/>
      <c r="B26" s="72"/>
      <c r="C26" s="72"/>
      <c r="D26" s="72"/>
      <c r="E26" s="73"/>
      <c r="F26" s="78"/>
      <c r="I26" s="28"/>
      <c r="J26" s="28"/>
    </row>
    <row r="27" spans="1:10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нар'!W310</f>
        <v>57075.206383811485</v>
      </c>
      <c r="I27" s="28"/>
      <c r="J27" s="28"/>
    </row>
    <row r="28" spans="1:10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нар'!X310</f>
        <v>11279.49027246172</v>
      </c>
      <c r="I28" s="28"/>
      <c r="J28" s="28"/>
    </row>
    <row r="29" spans="1:10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нар'!Y310</f>
        <v>33749.628900000003</v>
      </c>
      <c r="I29" s="28"/>
      <c r="J29" s="28"/>
    </row>
    <row r="30" spans="1:10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нар'!AA310+'[1]УК ВР декабрь нар'!AB310+'[1]УК ВР декабрь нар'!AC310+'[1]УК ВР декабрь нар'!AD310+'[1]УК ВР декабрь нар'!AE310+'[1]УК ВР декабрь нар'!AF310+'[1]УК ВР декабрь нар'!AG310+'[1]УК ВР декабрь нар'!AH310+'[1]УК ВР декабрь нар'!AJ310+'[1]УК ВР декабрь нар'!AL310+'[1]УК ВР декабрь нар'!AN310+'[1]УК ВР декабрь нар'!AO310+'[1]УК ВР декабрь нар'!AP310+'[1]УК ВР декабрь нар'!AQ310+'[1]УК ВР декабрь нар'!AR310+'[1]УК ВР декабрь нар'!AT310</f>
        <v>0</v>
      </c>
      <c r="I30" s="28"/>
      <c r="J30" s="28"/>
    </row>
    <row r="31" spans="1:10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нар'!AY310</f>
        <v>191148.51339184432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77">
        <f>SUM(F34:F38)+467567.39</f>
        <v>988630.37396385719</v>
      </c>
      <c r="I32" s="28"/>
      <c r="J32" s="28"/>
    </row>
    <row r="33" spans="1:10" ht="33" customHeight="1" x14ac:dyDescent="0.25">
      <c r="A33" s="71"/>
      <c r="B33" s="72"/>
      <c r="C33" s="72"/>
      <c r="D33" s="72"/>
      <c r="E33" s="73"/>
      <c r="F33" s="78"/>
      <c r="I33" s="28"/>
      <c r="J33" s="28"/>
    </row>
    <row r="34" spans="1:10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нар'!CN310+'[1]УК ВР декабрь нар'!DU310</f>
        <v>184415.56899089494</v>
      </c>
      <c r="I34" s="28"/>
      <c r="J34" s="28"/>
    </row>
    <row r="35" spans="1:10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нар'!CO310+'[1]УК ВР декабрь нар'!DV310</f>
        <v>38823.061916080274</v>
      </c>
      <c r="I35" s="28"/>
      <c r="J35" s="28"/>
    </row>
    <row r="36" spans="1:10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нар'!CP310+'[1]УК ВР декабрь нар'!DW310</f>
        <v>126618.5077</v>
      </c>
      <c r="I36" s="28"/>
      <c r="J36" s="28"/>
    </row>
    <row r="37" spans="1:10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нар'!AI310+'[1]УК ВР декабрь нар'!AJ310+'[1]УК ВР декабрь нар'!AS310+'[1]УК ВР декабрь нар'!BC310+'[1]УК ВР декабрь нар'!DB310+'[1]УК ВР декабрь нар'!EK310+'[1]УК ВР декабрь нар'!AM310</f>
        <v>13874.1</v>
      </c>
      <c r="I37" s="28"/>
      <c r="J37" s="28"/>
    </row>
    <row r="38" spans="1:10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нар'!DG310+'[1]УК ВР декабрь нар'!EQ310</f>
        <v>157331.74535688199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SUM(F40:F48)+295682.49</f>
        <v>1723635.0472394156</v>
      </c>
      <c r="I39" s="28"/>
      <c r="J39" s="28"/>
    </row>
    <row r="40" spans="1:10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нар'!FB310+'[1]УК ВР декабрь нар'!FX310</f>
        <v>608307.54001130152</v>
      </c>
      <c r="I40" s="28"/>
      <c r="J40" s="28"/>
    </row>
    <row r="41" spans="1:10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нар'!FC310+'[1]УК ВР декабрь нар'!FY310</f>
        <v>124195.14829191091</v>
      </c>
      <c r="I41" s="28"/>
      <c r="J41" s="28"/>
    </row>
    <row r="42" spans="1:10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  <c r="J42" s="28"/>
    </row>
    <row r="43" spans="1:10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  <c r="J44" s="28"/>
    </row>
    <row r="45" spans="1:10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нар'!FD310+'[1]УК ВР декабрь нар'!FZ310</f>
        <v>4902.2322000000004</v>
      </c>
      <c r="I46" s="28"/>
      <c r="J46" s="28"/>
    </row>
    <row r="47" spans="1:10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нар'!GG310+'[1]УК ВР декабрь нар'!FL310+'[1]УК ВР декабрь нар'!BB310+'[1]УК ВР декабрь нар'!AK310</f>
        <v>282651.36709999997</v>
      </c>
      <c r="I47" s="28"/>
      <c r="J47" s="28"/>
    </row>
    <row r="48" spans="1:10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нар'!FS310+'[1]УК ВР декабрь нар'!GL310</f>
        <v>407896.2696362033</v>
      </c>
      <c r="I48" s="28"/>
      <c r="J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3"/>
      <c r="I49" s="28"/>
      <c r="J49" s="28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3005518.26015139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460249.69</v>
      </c>
      <c r="I51" s="34"/>
      <c r="J51" s="34"/>
      <c r="K51" s="34"/>
      <c r="L51" s="34"/>
    </row>
    <row r="52" spans="1:12" ht="15.6" x14ac:dyDescent="0.3">
      <c r="A52" s="74" t="s">
        <v>23</v>
      </c>
      <c r="B52" s="75"/>
      <c r="C52" s="75"/>
      <c r="D52" s="75"/>
      <c r="E52" s="75"/>
      <c r="F52" s="25">
        <v>231398.79</v>
      </c>
      <c r="I52" s="28"/>
      <c r="J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228850.9</v>
      </c>
      <c r="I53" s="28"/>
      <c r="J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  <c r="J54" s="28"/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3465767.9501513899</v>
      </c>
      <c r="H55" s="19"/>
      <c r="I55" s="28"/>
      <c r="J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3632410.5</v>
      </c>
      <c r="I56" s="28"/>
      <c r="J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3584290.68</v>
      </c>
      <c r="H57" s="28"/>
      <c r="I57" s="28"/>
      <c r="J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-3108630.0167493778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3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9.7773437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48'!A2:G2</f>
        <v>перед собственниками дома по адресу: ул. Буханцева, 48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48'!G6:M6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48'!G8:M8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6623568.9900000002</v>
      </c>
      <c r="F9" s="16">
        <f t="shared" ref="F9:G9" si="0">SUM(F10:F15)</f>
        <v>6711848.0500000007</v>
      </c>
      <c r="G9" s="16">
        <f t="shared" si="0"/>
        <v>3054615.1799999997</v>
      </c>
    </row>
    <row r="10" spans="1:7" ht="15.6" x14ac:dyDescent="0.3">
      <c r="A10" s="51" t="s">
        <v>9</v>
      </c>
      <c r="B10" s="52"/>
      <c r="C10" s="52"/>
      <c r="D10" s="53"/>
      <c r="E10" s="17">
        <v>2904913.93</v>
      </c>
      <c r="F10" s="17">
        <v>2903983.25</v>
      </c>
      <c r="G10" s="18">
        <v>1327582.3500000001</v>
      </c>
    </row>
    <row r="11" spans="1:7" ht="15.6" x14ac:dyDescent="0.3">
      <c r="A11" s="51" t="s">
        <v>10</v>
      </c>
      <c r="B11" s="52"/>
      <c r="C11" s="52"/>
      <c r="D11" s="53"/>
      <c r="E11" s="17">
        <v>1112484.98</v>
      </c>
      <c r="F11" s="17">
        <v>1209906.82</v>
      </c>
      <c r="G11" s="18">
        <v>723241.53</v>
      </c>
    </row>
    <row r="12" spans="1:7" ht="15.6" x14ac:dyDescent="0.3">
      <c r="A12" s="51" t="s">
        <v>11</v>
      </c>
      <c r="B12" s="52"/>
      <c r="C12" s="52"/>
      <c r="D12" s="53"/>
      <c r="E12" s="17">
        <v>316606.12</v>
      </c>
      <c r="F12" s="17">
        <v>332893.78999999998</v>
      </c>
      <c r="G12" s="18">
        <v>183020.93</v>
      </c>
    </row>
    <row r="13" spans="1:7" ht="15.6" x14ac:dyDescent="0.3">
      <c r="A13" s="51" t="s">
        <v>12</v>
      </c>
      <c r="B13" s="52"/>
      <c r="C13" s="52"/>
      <c r="D13" s="53"/>
      <c r="E13" s="17">
        <v>347135.63</v>
      </c>
      <c r="F13" s="17">
        <v>361045.4</v>
      </c>
      <c r="G13" s="18">
        <v>168525.35</v>
      </c>
    </row>
    <row r="14" spans="1:7" ht="15.6" x14ac:dyDescent="0.3">
      <c r="A14" s="44" t="s">
        <v>13</v>
      </c>
      <c r="B14" s="44"/>
      <c r="C14" s="44"/>
      <c r="D14" s="44"/>
      <c r="E14" s="17">
        <v>1391160.39</v>
      </c>
      <c r="F14" s="17">
        <v>1435970.61</v>
      </c>
      <c r="G14" s="18">
        <v>569025.26</v>
      </c>
    </row>
    <row r="15" spans="1:7" ht="15.6" x14ac:dyDescent="0.3">
      <c r="A15" s="51" t="s">
        <v>68</v>
      </c>
      <c r="B15" s="52"/>
      <c r="C15" s="52"/>
      <c r="D15" s="53"/>
      <c r="E15" s="17">
        <v>551267.93999999994</v>
      </c>
      <c r="F15" s="17">
        <v>468048.18</v>
      </c>
      <c r="G15" s="18">
        <v>83219.759999999995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3639974.2199999997</v>
      </c>
      <c r="F16" s="16">
        <f>SUM(F17:F20)</f>
        <v>3638779.2800000003</v>
      </c>
      <c r="G16" s="16">
        <f>SUM(G17:G20)</f>
        <v>1135511.83</v>
      </c>
    </row>
    <row r="17" spans="1:12" ht="15.6" x14ac:dyDescent="0.3">
      <c r="A17" s="96" t="s">
        <v>43</v>
      </c>
      <c r="B17" s="97"/>
      <c r="C17" s="97"/>
      <c r="D17" s="98"/>
      <c r="E17" s="17">
        <v>3376121.64</v>
      </c>
      <c r="F17" s="17">
        <v>3386391.72</v>
      </c>
      <c r="G17" s="18">
        <v>1083517.43</v>
      </c>
    </row>
    <row r="18" spans="1:12" ht="15.6" x14ac:dyDescent="0.3">
      <c r="A18" s="44" t="s">
        <v>55</v>
      </c>
      <c r="B18" s="44"/>
      <c r="C18" s="44"/>
      <c r="D18" s="44"/>
      <c r="E18" s="17">
        <v>11521.92</v>
      </c>
      <c r="F18" s="17">
        <v>11051.4</v>
      </c>
      <c r="G18" s="18">
        <v>2244.27</v>
      </c>
    </row>
    <row r="19" spans="1:12" ht="15.6" x14ac:dyDescent="0.3">
      <c r="A19" s="44" t="s">
        <v>56</v>
      </c>
      <c r="B19" s="44"/>
      <c r="C19" s="44"/>
      <c r="D19" s="44"/>
      <c r="E19" s="17">
        <v>21315.78</v>
      </c>
      <c r="F19" s="17">
        <v>20378.169999999998</v>
      </c>
      <c r="G19" s="18">
        <v>4289.5600000000004</v>
      </c>
    </row>
    <row r="20" spans="1:12" ht="15.6" x14ac:dyDescent="0.3">
      <c r="A20" s="44" t="s">
        <v>57</v>
      </c>
      <c r="B20" s="44"/>
      <c r="C20" s="44"/>
      <c r="D20" s="44"/>
      <c r="E20" s="17">
        <v>231014.88</v>
      </c>
      <c r="F20" s="17">
        <v>220957.99</v>
      </c>
      <c r="G20" s="18">
        <v>45460.57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'Буханцева 48'!F58</f>
        <v>-3108630.0167493778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359524.70802498853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нар'!W310</f>
        <v>59591.397889971806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нар'!X310</f>
        <v>18277.257271874994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нар'!Y310</f>
        <v>3205.3394000000008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нар'!AV310+'[2]УК ВР декабрь нар'!BN310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нар'!AY310</f>
        <v>278450.71346314176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SUM(F35:F39)+408500.19</f>
        <v>1176128.7622166667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нар'!CN310+'[2]УК ВР декабрь нар'!DU310</f>
        <v>186595.4524272056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нар'!CO310+'[2]УК ВР декабрь нар'!DV310</f>
        <v>57524.148064512687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нар'!CP310+'[2]УК ВР декабрь нар'!DW310</f>
        <v>59411.872900000002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нар'!BM310+'[2]УК ВР декабрь нар'!DB310+'[2]УК ВР декабрь нар'!EL310</f>
        <v>269947.34399999998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нар'!DG310+'[2]УК ВР декабрь нар'!EQ310</f>
        <v>194149.75482494856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1155269.0627019701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нар'!FB310+'[2]УК ВР декабрь нар'!FX310</f>
        <v>611879.80746725248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нар'!FC310+'[2]УК ВР декабрь нар'!FY310</f>
        <v>186117.91064174508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нар'!FD310+'[2]УК ВР декабрь нар'!FZ310</f>
        <v>2814.2106000000003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нар'!GG310+'[2]УК ВР декабрь нар'!FL310+'[2]УК ВР декабрь нар'!AK310</f>
        <v>19748.5056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нар'!FS310+'[2]УК ВР декабрь нар'!GL310</f>
        <v>334708.62839297252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2690922.532943625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500359.4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250540.48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249818.92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3191281.9329436249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3376121.64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3386391.72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-2923790.3096930026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9.7773437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48'!A2:G2</f>
        <v>перед собственниками дома по адресу: ул. Буханцева, 48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48'!G6:M6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48'!G8:M8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3416443.06</v>
      </c>
      <c r="F9" s="16">
        <f t="shared" ref="F9:G9" si="0">SUM(F10:F15)</f>
        <v>4316489.7399999993</v>
      </c>
      <c r="G9" s="16">
        <f t="shared" si="0"/>
        <v>2154568.5</v>
      </c>
    </row>
    <row r="10" spans="1:7" ht="15.6" x14ac:dyDescent="0.3">
      <c r="A10" s="51" t="s">
        <v>9</v>
      </c>
      <c r="B10" s="52"/>
      <c r="C10" s="52"/>
      <c r="D10" s="53"/>
      <c r="E10" s="17">
        <v>2170759.91</v>
      </c>
      <c r="F10" s="17">
        <v>2658818.73</v>
      </c>
      <c r="G10" s="18">
        <v>839523.53</v>
      </c>
    </row>
    <row r="11" spans="1:7" ht="15.6" x14ac:dyDescent="0.3">
      <c r="A11" s="51" t="s">
        <v>10</v>
      </c>
      <c r="B11" s="52"/>
      <c r="C11" s="52"/>
      <c r="D11" s="53"/>
      <c r="E11" s="17">
        <v>392797.29</v>
      </c>
      <c r="F11" s="17">
        <v>506455.38</v>
      </c>
      <c r="G11" s="18">
        <v>609583.43999999994</v>
      </c>
    </row>
    <row r="12" spans="1:7" ht="15.6" x14ac:dyDescent="0.3">
      <c r="A12" s="51" t="s">
        <v>11</v>
      </c>
      <c r="B12" s="52"/>
      <c r="C12" s="52"/>
      <c r="D12" s="53"/>
      <c r="E12" s="17">
        <v>286468.06</v>
      </c>
      <c r="F12" s="17">
        <v>305172.09000000003</v>
      </c>
      <c r="G12" s="18">
        <v>164316.9</v>
      </c>
    </row>
    <row r="13" spans="1:7" ht="15.6" x14ac:dyDescent="0.3">
      <c r="A13" s="51" t="s">
        <v>12</v>
      </c>
      <c r="B13" s="52"/>
      <c r="C13" s="52"/>
      <c r="D13" s="53"/>
      <c r="E13" s="17">
        <v>310495.56</v>
      </c>
      <c r="F13" s="17">
        <v>328043.39</v>
      </c>
      <c r="G13" s="18">
        <v>150977.51999999999</v>
      </c>
    </row>
    <row r="14" spans="1:7" ht="15.6" x14ac:dyDescent="0.3">
      <c r="A14" s="44" t="s">
        <v>13</v>
      </c>
      <c r="B14" s="44"/>
      <c r="C14" s="44"/>
      <c r="D14" s="44"/>
      <c r="E14" s="17">
        <v>219795.28</v>
      </c>
      <c r="F14" s="17">
        <v>422257.38</v>
      </c>
      <c r="G14" s="18">
        <v>366563.16</v>
      </c>
    </row>
    <row r="15" spans="1:7" ht="15.6" x14ac:dyDescent="0.3">
      <c r="A15" s="51" t="s">
        <v>68</v>
      </c>
      <c r="B15" s="52"/>
      <c r="C15" s="52"/>
      <c r="D15" s="53"/>
      <c r="E15" s="17">
        <v>36126.959999999999</v>
      </c>
      <c r="F15" s="17">
        <v>95742.77</v>
      </c>
      <c r="G15" s="18">
        <v>23603.95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3652628.5100000002</v>
      </c>
      <c r="F16" s="16">
        <f>SUM(F17:F20)</f>
        <v>3722447.3699999996</v>
      </c>
      <c r="G16" s="16">
        <f>SUM(G17:G20)</f>
        <v>1096662.93</v>
      </c>
    </row>
    <row r="17" spans="1:12" ht="15.6" x14ac:dyDescent="0.3">
      <c r="A17" s="96" t="s">
        <v>43</v>
      </c>
      <c r="B17" s="97"/>
      <c r="C17" s="97"/>
      <c r="D17" s="98"/>
      <c r="E17" s="17">
        <v>3377604.69</v>
      </c>
      <c r="F17" s="17">
        <v>3455610.81</v>
      </c>
      <c r="G17" s="18">
        <v>1036481.27</v>
      </c>
    </row>
    <row r="18" spans="1:12" ht="15.6" x14ac:dyDescent="0.3">
      <c r="A18" s="44" t="s">
        <v>55</v>
      </c>
      <c r="B18" s="44"/>
      <c r="C18" s="44"/>
      <c r="D18" s="44"/>
      <c r="E18" s="17">
        <v>11907.87</v>
      </c>
      <c r="F18" s="17">
        <v>11523.8</v>
      </c>
      <c r="G18" s="18">
        <v>2628.34</v>
      </c>
    </row>
    <row r="19" spans="1:12" ht="15.6" x14ac:dyDescent="0.3">
      <c r="A19" s="44" t="s">
        <v>56</v>
      </c>
      <c r="B19" s="44"/>
      <c r="C19" s="44"/>
      <c r="D19" s="44"/>
      <c r="E19" s="17">
        <v>22470.54</v>
      </c>
      <c r="F19" s="17">
        <v>21825.38</v>
      </c>
      <c r="G19" s="18">
        <v>4934.72</v>
      </c>
    </row>
    <row r="20" spans="1:12" ht="15.6" x14ac:dyDescent="0.3">
      <c r="A20" s="44" t="s">
        <v>57</v>
      </c>
      <c r="B20" s="44"/>
      <c r="C20" s="44"/>
      <c r="D20" s="44"/>
      <c r="E20" s="17">
        <v>240645.41</v>
      </c>
      <c r="F20" s="17">
        <v>233487.38</v>
      </c>
      <c r="G20" s="18">
        <v>52618.6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'Буханцева 48(2019)'!F59</f>
        <v>-2923790.3096930026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357127.33676874649</v>
      </c>
    </row>
    <row r="27" spans="1:12" ht="77.400000000000006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нар'!W310</f>
        <v>65719.638461688679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нар'!X310</f>
        <v>16180.969990487956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нар'!Y310</f>
        <v>4408.3073000000004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нар'!AA310+'[3]УК ВР декабрь нар'!AB310+'[3]УК ВР декабрь нар'!AC310+'[3]УК ВР декабрь нар'!AD310+'[3]УК ВР декабрь нар'!AE310+'[3]УК ВР декабрь нар'!AF310+'[3]УК ВР декабрь нар'!AG310+'[3]УК ВР декабрь нар'!AH310+'[3]УК ВР декабрь нар'!AJ310+'[3]УК ВР декабрь нар'!AL310+'[3]УК ВР декабрь нар'!AN310+'[3]УК ВР декабрь нар'!AO310+'[3]УК ВР декабрь нар'!AP310+'[3]УК ВР декабрь нар'!AQ310+'[3]УК ВР декабрь нар'!AR310+'[3]УК ВР декабрь нар'!AT310</f>
        <v>426.48180000000002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нар'!AY310</f>
        <v>270391.93921656988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SUM(F35:F39)+507209.45</f>
        <v>1336115.8847467997</v>
      </c>
    </row>
    <row r="34" spans="1:12" ht="78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нар'!CN310+'[3]УК ВР декабрь нар'!DU310</f>
        <v>240474.5578497235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нар'!CO310+'[3]УК ВР декабрь нар'!DV310</f>
        <v>54390.898630789619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нар'!CP310+'[3]УК ВР декабрь нар'!DW310</f>
        <v>52903.745799999997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нар'!AI310+'[3]УК ВР декабрь нар'!AJ310+'[3]УК ВР декабрь нар'!AS310+'[3]УК ВР декабрь нар'!BM310+'[3]УК ВР декабрь нар'!DB310+'[3]УК ВР декабрь нар'!EK310+'[3]УК ВР декабрь нар'!AM310</f>
        <v>268443.90449999989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нар'!DF310+'[3]УК ВР декабрь нар'!EP310</f>
        <v>212693.32796628683</v>
      </c>
    </row>
    <row r="40" spans="1:12" ht="60" customHeight="1" x14ac:dyDescent="0.3">
      <c r="A40" s="85" t="s">
        <v>74</v>
      </c>
      <c r="B40" s="86"/>
      <c r="C40" s="86"/>
      <c r="D40" s="86"/>
      <c r="E40" s="87"/>
      <c r="F40" s="26">
        <f>SUM(F41:F49)</f>
        <v>1093879.5339476806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нар'!FB310+'[3]УК ВР декабрь нар'!FX310</f>
        <v>579423.63682673615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нар'!FC310+'[3]УК ВР декабрь нар'!FY310</f>
        <v>156066.27935616265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нар'!FD310+'[3]УК ВР декабрь нар'!FZ310</f>
        <v>3274.2918000000004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нар'!GG310+'[3]УК ВР декабрь нар'!FL310+'[3]УК ВР декабрь нар'!FE310+'[3]УК ВР декабрь нар'!AK310</f>
        <v>37461.866399999999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нар'!FS310+'[3]УК ВР декабрь нар'!GL310</f>
        <v>317653.45956478163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2787122.7554632267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415959.68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172408.08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243551.6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3203082.4354632269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3377604.69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3455610.81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-2749268.0551562295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'Буханцева 48'!A2:G2</f>
        <v>перед собственниками дома по адресу: ул. Буханцева, 48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48'!G6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48'!G8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-45887.83</v>
      </c>
      <c r="F9" s="16">
        <f t="shared" ref="F9:G9" si="0">SUM(F10:F15)</f>
        <v>141006.46</v>
      </c>
      <c r="G9" s="16">
        <f t="shared" si="0"/>
        <v>1967674.21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85623.54</v>
      </c>
      <c r="G10" s="18">
        <v>753899.99</v>
      </c>
    </row>
    <row r="11" spans="1:7" ht="15.6" x14ac:dyDescent="0.3">
      <c r="A11" s="51" t="s">
        <v>10</v>
      </c>
      <c r="B11" s="52"/>
      <c r="C11" s="52"/>
      <c r="D11" s="53"/>
      <c r="E11" s="17">
        <v>-23264.59</v>
      </c>
      <c r="F11" s="17">
        <v>21017.83</v>
      </c>
      <c r="G11" s="18">
        <v>565301.02</v>
      </c>
    </row>
    <row r="12" spans="1:7" ht="15.6" x14ac:dyDescent="0.3">
      <c r="A12" s="51" t="s">
        <v>11</v>
      </c>
      <c r="B12" s="52"/>
      <c r="C12" s="52"/>
      <c r="D12" s="53"/>
      <c r="E12" s="17">
        <v>-9916.65</v>
      </c>
      <c r="F12" s="17">
        <v>11824.07</v>
      </c>
      <c r="G12" s="18">
        <v>142576.18</v>
      </c>
    </row>
    <row r="13" spans="1:7" ht="15.6" x14ac:dyDescent="0.3">
      <c r="A13" s="51" t="s">
        <v>12</v>
      </c>
      <c r="B13" s="52"/>
      <c r="C13" s="52"/>
      <c r="D13" s="53"/>
      <c r="E13" s="17">
        <v>-10662.06</v>
      </c>
      <c r="F13" s="17">
        <v>11952.95</v>
      </c>
      <c r="G13" s="18">
        <v>128362.51</v>
      </c>
    </row>
    <row r="14" spans="1:7" ht="15.6" x14ac:dyDescent="0.3">
      <c r="A14" s="44" t="s">
        <v>13</v>
      </c>
      <c r="B14" s="44"/>
      <c r="C14" s="44"/>
      <c r="D14" s="44"/>
      <c r="E14" s="17">
        <v>-845.73</v>
      </c>
      <c r="F14" s="17">
        <v>7195.04</v>
      </c>
      <c r="G14" s="18">
        <v>358522.39</v>
      </c>
    </row>
    <row r="15" spans="1:7" ht="15.6" x14ac:dyDescent="0.3">
      <c r="A15" s="51" t="s">
        <v>68</v>
      </c>
      <c r="B15" s="52"/>
      <c r="C15" s="52"/>
      <c r="D15" s="53"/>
      <c r="E15" s="17">
        <v>-1198.8</v>
      </c>
      <c r="F15" s="17">
        <v>3393.03</v>
      </c>
      <c r="G15" s="18">
        <v>19012.12</v>
      </c>
    </row>
    <row r="16" spans="1:7" ht="15.6" hidden="1" x14ac:dyDescent="0.3">
      <c r="A16" s="54" t="s">
        <v>41</v>
      </c>
      <c r="B16" s="55"/>
      <c r="C16" s="55"/>
      <c r="D16" s="56"/>
      <c r="E16" s="16">
        <f>SUM(E17:E20)</f>
        <v>3676999.5200000009</v>
      </c>
      <c r="F16" s="16">
        <f t="shared" ref="F16:G16" si="1">SUM(F17:F20)</f>
        <v>3585701.94</v>
      </c>
      <c r="G16" s="16">
        <f t="shared" si="1"/>
        <v>1219177.7299999995</v>
      </c>
    </row>
    <row r="17" spans="1:12" ht="40.799999999999997" customHeight="1" x14ac:dyDescent="0.3">
      <c r="A17" s="99" t="s">
        <v>78</v>
      </c>
      <c r="B17" s="100"/>
      <c r="C17" s="100"/>
      <c r="D17" s="101"/>
      <c r="E17" s="17">
        <v>3378283.5300000012</v>
      </c>
      <c r="F17" s="17">
        <v>3309026.8499999996</v>
      </c>
      <c r="G17" s="18">
        <v>1136955.1699999997</v>
      </c>
    </row>
    <row r="18" spans="1:12" ht="15.6" x14ac:dyDescent="0.3">
      <c r="A18" s="44" t="s">
        <v>55</v>
      </c>
      <c r="B18" s="44"/>
      <c r="C18" s="44"/>
      <c r="D18" s="44"/>
      <c r="E18" s="17">
        <v>6334.44</v>
      </c>
      <c r="F18" s="17">
        <v>7085.37</v>
      </c>
      <c r="G18" s="18">
        <v>1877.41</v>
      </c>
    </row>
    <row r="19" spans="1:12" ht="15.6" x14ac:dyDescent="0.3">
      <c r="A19" s="44" t="s">
        <v>56</v>
      </c>
      <c r="B19" s="44"/>
      <c r="C19" s="44"/>
      <c r="D19" s="44"/>
      <c r="E19" s="17">
        <v>37899.86</v>
      </c>
      <c r="F19" s="17">
        <v>22007.16</v>
      </c>
      <c r="G19" s="18">
        <v>20827.419999999998</v>
      </c>
    </row>
    <row r="20" spans="1:12" ht="15.6" x14ac:dyDescent="0.3">
      <c r="A20" s="44" t="s">
        <v>57</v>
      </c>
      <c r="B20" s="44"/>
      <c r="C20" s="44"/>
      <c r="D20" s="44"/>
      <c r="E20" s="17">
        <v>254481.69</v>
      </c>
      <c r="F20" s="17">
        <v>247582.56</v>
      </c>
      <c r="G20" s="18">
        <v>59517.73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'Буханцева 48(2020)'!F59</f>
        <v>-2749268.0551562295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1386628.0607786418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'[4]УК ВР декабрь нар'!W310</f>
        <v>50722.349947616327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'[4]УК ВР декабрь нар'!X310</f>
        <v>11933.961606367768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'[4]УК ВР декабрь нар'!Y310+'[4]УК ВР декабрь нар'!Z310+'[4]УК ВР декабрь нар'!DX310</f>
        <v>550908.28169999993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'[4]УК ВР декабрь нар'!AV310+'[4]УК ВР декабрь нар'!BM310+'[4]УК ВР декабрь нар'!BN310+'[4]УК ВР декабрь нар'!BO310+'[4]УК ВР декабрь нар'!BP310+'[4]УК ВР декабрь нар'!EG310+'[4]УК ВР декабрь нар'!EH310+'[4]УК ВР декабрь нар'!EI310+'[4]УК ВР декабрь нар'!EJ310</f>
        <v>578483.57174999989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'[4]УК ВР декабрь нар'!AY310</f>
        <v>194579.89577465807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SUM(F35:F39)+516834.75</f>
        <v>1194233.5664373874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'[4]УК ВР декабрь нар'!CN310+'[4]УК ВР декабрь нар'!DU310</f>
        <v>198169.48537780112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'[4]УК ВР декабрь нар'!CO310+'[4]УК ВР декабрь нар'!DV310</f>
        <v>43486.54356333374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'[4]УК ВР декабрь нар'!CP310+'[4]УК ВР декабрь нар'!DL310+'[4]УК ВР декабрь нар'!DP310+'[4]УК ВР декабрь нар'!DT310</f>
        <v>215384.27114999999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'[4]УК ВР декабрь нар'!DB310+'[4]УК ВР декабрь нар'!DY310+'[4]УК ВР декабрь нар'!DZ310+'[4]УК ВР декабрь нар'!EA310+'[4]УК ВР декабрь нар'!EB310+'[4]УК ВР декабрь нар'!EC310+'[4]УК ВР декабрь нар'!ED310+'[4]УК ВР декабрь нар'!EE310+'[4]УК ВР декабрь нар'!EF310</f>
        <v>82789.166399999987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нар'!DG310+'[4]УК ВР декабрь нар'!EP310</f>
        <v>137569.34994625265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1387592.9608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'[4]УК ВР декабрь нар'!$EU310+'[4]УК ВР декабрь нар'!FV310+'[4]УК ВР декабрь нар'!EY310</f>
        <v>1367345.1700000002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/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'[4]УК ВР декабрь нар'!EW310+'[4]УК ВР декабрь нар'!FA310+'[4]УК ВР декабрь нар'!FZ310</f>
        <v>5715.8202000000001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'[4]УК ВР декабрь нар'!FL310+'[4]УК ВР декабрь нар'!GG310</f>
        <v>14531.970599999997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'[4]УК ВР декабрь нар'!FS310+'[4]УК ВР декабрь нар'!GL310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3968454.588016029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330981.36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81220.02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249761.34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4299435.9480160289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3378283.5300000012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3309026.8499999996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-3670420.4731722572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48</vt:lpstr>
      <vt:lpstr>Буханцева 48(2019)</vt:lpstr>
      <vt:lpstr>Буханцева 48(2020)</vt:lpstr>
      <vt:lpstr>Буханцева 48(2021)</vt:lpstr>
      <vt:lpstr>'Буханцева 48'!Область_печати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2018-03-29T14:18:30Z</cp:lastPrinted>
  <dcterms:created xsi:type="dcterms:W3CDTF">2013-05-24T09:13:10Z</dcterms:created>
  <dcterms:modified xsi:type="dcterms:W3CDTF">2022-04-13T12:33:34Z</dcterms:modified>
</cp:coreProperties>
</file>